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5E66C26-1F65-4E7A-A1F0-CD93C1D8987B}"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2376" i="10" l="1"/>
  <c r="S20" i="2" l="1"/>
  <c r="S9" i="2"/>
  <c r="S8" i="2"/>
  <c r="S7" i="2"/>
  <c r="S65" i="2"/>
  <c r="S64" i="2"/>
  <c r="S61" i="2"/>
  <c r="S60" i="2"/>
  <c r="S57" i="2"/>
  <c r="S56" i="2"/>
  <c r="S50" i="2"/>
  <c r="S51" i="2"/>
  <c r="S42" i="2"/>
  <c r="R9" i="2"/>
  <c r="S3" i="2"/>
  <c r="Q4" i="2"/>
  <c r="Q3" i="2"/>
  <c r="Q51" i="2"/>
  <c r="Q50" i="2"/>
  <c r="P7" i="2"/>
  <c r="P9" i="2" s="1"/>
  <c r="O3149" i="10" l="1"/>
  <c r="O3148" i="10"/>
  <c r="O3143" i="10"/>
  <c r="R50" i="2" l="1"/>
  <c r="Q7" i="2" l="1"/>
  <c r="R7" i="2"/>
  <c r="R51" i="2" l="1"/>
  <c r="P6" i="2" l="1"/>
  <c r="Q9" i="2"/>
  <c r="Q6" i="2"/>
  <c r="R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<sst xmlns="http://schemas.openxmlformats.org/spreadsheetml/2006/main" count="524" uniqueCount="219">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</sst>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173" fontId="24"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4" xfId="66" xr:uid="{421BE648-D018-4F96-9008-1762FA3A9D65}"/>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ranz.blokesch\AppData\Local\Microsoft\Windows\INetCache\Content.Outlook\DQOW3RET\Anlage%2013%20_%20EHB_BlSch_Kostendaten_VNB_Download-Nachabgabe-bearb20230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Changelog"/>
      <sheetName val="A._Allgemeine_Informationen"/>
      <sheetName val="A1.a._GuV_17-21--&gt;GK"/>
      <sheetName val="A1.b._Hinzu_Kürz"/>
      <sheetName val="A2.a._Bilanz_20-21"/>
      <sheetName val="A2.b._Hinzu_Kürz"/>
      <sheetName val="A3._RSt-Spiegel_17-21"/>
      <sheetName val="A4._Darlehensspiegel_21"/>
      <sheetName val="B.a._GuV-Sonstiges"/>
      <sheetName val="B.b._Dienstleistungskosten"/>
      <sheetName val="B1._Kalk._Eigenkapital_GewSt"/>
      <sheetName val="B2.a._Netzteile_des_SAV"/>
      <sheetName val="B2.b._Kalk._SAV"/>
      <sheetName val="B2.c._Nutzungsdauerhistorie"/>
      <sheetName val="B2.d._Weiteres_AV"/>
      <sheetName val="B2.e._Anl_Spiegel"/>
      <sheetName val="B2.f._Anl_abg"/>
      <sheetName val="B3._BKZ_NAKB_IZ"/>
      <sheetName val="C._dnbK_§11(2)_ARegV"/>
      <sheetName val="D._Weitere_Daten"/>
      <sheetName val="E._Cash-Flow-Rechnung"/>
      <sheetName val="F.a._Zuordnung_Kontensalden"/>
      <sheetName val="F.b._Zusammenfassung_F.a."/>
      <sheetName val="G._Erläuterungen"/>
      <sheetName val="Listen"/>
    </sheetNames>
    <sheetDataSet>
      <sheetData sheetId="0"/>
      <sheetData sheetId="1"/>
      <sheetData sheetId="2"/>
      <sheetData sheetId="3">
        <row r="9">
          <cell r="D9">
            <v>1760572.97</v>
          </cell>
        </row>
        <row r="137">
          <cell r="D137">
            <v>1765312.77</v>
          </cell>
        </row>
        <row r="263">
          <cell r="D263">
            <v>775675.63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row>
    <row r="6" spans="1:3" ht="21" customHeight="1">
      <c r="B6" s="2" t="s">
        <v>7</v>
      </c>
      <c r="C6" s="12"/>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Normal="100" workbookViewId="0">
      <selection activeCell="B42" sqref="B4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B8" sqref="B8"/>
    </sheetView>
  </sheetViews>
  <sheetFormatPr baseColWidth="10" defaultColWidth="11.42578125" defaultRowHeight="15.75"/>
  <cols>
    <col min="1" max="1" width="6.28515625" style="42" customWidth="1"/>
    <col min="2" max="2" width="87.7109375" style="92" customWidth="1"/>
    <col min="3" max="15" width="11.7109375" style="42" hidden="1" customWidth="1"/>
    <col min="16" max="16" width="17.7109375" style="42" customWidth="1"/>
    <col min="17" max="17" width="17.85546875" style="42" customWidth="1"/>
    <col min="18" max="18" width="17.28515625" style="42" customWidth="1"/>
    <col min="19" max="19" width="28.28515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24"/>
      <c r="N3" s="24"/>
      <c r="O3" s="24"/>
      <c r="P3" s="24">
        <v>0</v>
      </c>
      <c r="Q3" s="24">
        <f>172*5</f>
        <v>860</v>
      </c>
      <c r="R3" s="24">
        <f>172*12</f>
        <v>2064</v>
      </c>
      <c r="S3" s="24">
        <f>172*12</f>
        <v>2064</v>
      </c>
    </row>
    <row r="4" spans="1:19" ht="18.75" customHeight="1">
      <c r="A4" s="79">
        <v>2</v>
      </c>
      <c r="B4" s="82" t="s">
        <v>31</v>
      </c>
      <c r="C4" s="24"/>
      <c r="D4" s="24"/>
      <c r="E4" s="24"/>
      <c r="F4" s="24"/>
      <c r="G4" s="24"/>
      <c r="H4" s="24"/>
      <c r="I4" s="24"/>
      <c r="J4" s="24"/>
      <c r="K4" s="24"/>
      <c r="L4" s="24"/>
      <c r="M4" s="24"/>
      <c r="N4" s="24"/>
      <c r="O4" s="24"/>
      <c r="P4" s="24">
        <v>0</v>
      </c>
      <c r="Q4" s="24">
        <f>Q3/R3</f>
        <v>0.41666666666666669</v>
      </c>
      <c r="R4" s="24">
        <v>1</v>
      </c>
      <c r="S4" s="24">
        <v>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c r="M6" s="25"/>
      <c r="N6" s="25"/>
      <c r="O6" s="25"/>
      <c r="P6" s="25">
        <f>'[2]A1.a._GuV_17-21--&gt;GK'!$D$263</f>
        <v>775675.63</v>
      </c>
      <c r="Q6" s="25">
        <f>'[2]A1.a._GuV_17-21--&gt;GK'!$D$137</f>
        <v>1765312.77</v>
      </c>
      <c r="R6" s="25">
        <v>2043286.57</v>
      </c>
      <c r="S6" s="25">
        <v>2163361.09</v>
      </c>
    </row>
    <row r="7" spans="1:19" ht="18.75" customHeight="1">
      <c r="A7" s="81" t="s">
        <v>75</v>
      </c>
      <c r="B7" s="82" t="s">
        <v>159</v>
      </c>
      <c r="C7" s="25"/>
      <c r="D7" s="25"/>
      <c r="E7" s="25"/>
      <c r="F7" s="25"/>
      <c r="G7" s="25"/>
      <c r="H7" s="25"/>
      <c r="I7" s="25"/>
      <c r="J7" s="25"/>
      <c r="K7" s="25"/>
      <c r="L7" s="25"/>
      <c r="M7" s="25"/>
      <c r="N7" s="25"/>
      <c r="O7" s="25"/>
      <c r="P7" s="104">
        <f>SUM(P64+P60+P57+P51)</f>
        <v>148076.03</v>
      </c>
      <c r="Q7" s="104">
        <f>SUM(Q64+Q60+Q57+Q51)</f>
        <v>139937.99</v>
      </c>
      <c r="R7" s="104">
        <f>SUM(R64+R60+R57+R51)</f>
        <v>150395.86000000002</v>
      </c>
      <c r="S7" s="25">
        <f>S64+S61+S56+S50</f>
        <v>177173.61</v>
      </c>
    </row>
    <row r="8" spans="1:19" ht="18.75" customHeight="1">
      <c r="A8" s="81" t="s">
        <v>89</v>
      </c>
      <c r="B8" s="82" t="s">
        <v>160</v>
      </c>
      <c r="C8" s="25"/>
      <c r="D8" s="25"/>
      <c r="E8" s="25"/>
      <c r="F8" s="25"/>
      <c r="G8" s="25"/>
      <c r="H8" s="25"/>
      <c r="I8" s="25"/>
      <c r="J8" s="25"/>
      <c r="K8" s="25"/>
      <c r="L8" s="25"/>
      <c r="M8" s="25"/>
      <c r="N8" s="25"/>
      <c r="O8" s="25"/>
      <c r="P8" s="25">
        <v>75948.399999999994</v>
      </c>
      <c r="Q8" s="25">
        <v>23494.87</v>
      </c>
      <c r="R8" s="25">
        <v>58888.46</v>
      </c>
      <c r="S8" s="25">
        <f>30444.7+24705.1</f>
        <v>55149.8</v>
      </c>
    </row>
    <row r="9" spans="1:19">
      <c r="A9" s="81" t="s">
        <v>100</v>
      </c>
      <c r="B9" s="82" t="s">
        <v>87</v>
      </c>
      <c r="C9" s="25"/>
      <c r="D9" s="25"/>
      <c r="E9" s="25"/>
      <c r="F9" s="25"/>
      <c r="G9" s="25"/>
      <c r="H9" s="25"/>
      <c r="I9" s="25"/>
      <c r="J9" s="25"/>
      <c r="K9" s="25"/>
      <c r="L9" s="25"/>
      <c r="M9" s="25"/>
      <c r="N9" s="25"/>
      <c r="O9" s="25"/>
      <c r="P9" s="25">
        <f>P6-P7</f>
        <v>627599.6</v>
      </c>
      <c r="Q9" s="25">
        <f>Q6-Q7</f>
        <v>1625374.78</v>
      </c>
      <c r="R9" s="25">
        <f>R6-R7</f>
        <v>1892890.71</v>
      </c>
      <c r="S9" s="25">
        <f>S6-S7</f>
        <v>1986187.48</v>
      </c>
    </row>
    <row r="10" spans="1:19" ht="30">
      <c r="A10" s="79">
        <v>2</v>
      </c>
      <c r="B10" s="82" t="s">
        <v>36</v>
      </c>
      <c r="C10" s="25"/>
      <c r="D10" s="25"/>
      <c r="E10" s="25"/>
      <c r="F10" s="25"/>
      <c r="G10" s="25"/>
      <c r="H10" s="25"/>
      <c r="I10" s="25"/>
      <c r="J10" s="25"/>
      <c r="K10" s="25"/>
      <c r="L10" s="25"/>
      <c r="M10" s="25"/>
      <c r="N10" s="25"/>
      <c r="O10" s="25"/>
      <c r="P10" s="25">
        <v>0</v>
      </c>
      <c r="Q10" s="25">
        <v>0</v>
      </c>
      <c r="R10" s="25">
        <v>0</v>
      </c>
      <c r="S10" s="25">
        <v>0</v>
      </c>
    </row>
    <row r="11" spans="1:19" ht="18.75" customHeight="1">
      <c r="A11" s="79">
        <v>3</v>
      </c>
      <c r="B11" s="82" t="s">
        <v>58</v>
      </c>
      <c r="C11" s="25"/>
      <c r="D11" s="25"/>
      <c r="E11" s="25"/>
      <c r="F11" s="25"/>
      <c r="G11" s="25"/>
      <c r="H11" s="25"/>
      <c r="I11" s="25"/>
      <c r="J11" s="25"/>
      <c r="K11" s="25"/>
      <c r="L11" s="25"/>
      <c r="M11" s="25"/>
      <c r="N11" s="25"/>
      <c r="O11" s="25"/>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c r="M13" s="25"/>
      <c r="N13" s="25"/>
      <c r="O13" s="25"/>
      <c r="P13" s="25">
        <v>180.98</v>
      </c>
      <c r="Q13" s="25">
        <v>0</v>
      </c>
      <c r="R13" s="25">
        <v>35.56</v>
      </c>
      <c r="S13" s="25">
        <v>0</v>
      </c>
    </row>
    <row r="14" spans="1:19" ht="30">
      <c r="A14" s="81" t="s">
        <v>75</v>
      </c>
      <c r="B14" s="82" t="s">
        <v>80</v>
      </c>
      <c r="C14" s="25"/>
      <c r="D14" s="25"/>
      <c r="E14" s="25"/>
      <c r="F14" s="25"/>
      <c r="G14" s="25"/>
      <c r="H14" s="25"/>
      <c r="I14" s="25"/>
      <c r="J14" s="25"/>
      <c r="K14" s="25"/>
      <c r="L14" s="25"/>
      <c r="M14" s="25"/>
      <c r="N14" s="25"/>
      <c r="O14" s="25"/>
      <c r="P14" s="25">
        <v>0</v>
      </c>
      <c r="Q14" s="25">
        <v>0</v>
      </c>
      <c r="R14" s="25">
        <v>0</v>
      </c>
      <c r="S14" s="25">
        <v>0</v>
      </c>
    </row>
    <row r="15" spans="1:19" ht="18.75" customHeight="1">
      <c r="A15" s="81" t="s">
        <v>89</v>
      </c>
      <c r="B15" s="82" t="s">
        <v>90</v>
      </c>
      <c r="C15" s="25"/>
      <c r="D15" s="25"/>
      <c r="E15" s="25"/>
      <c r="F15" s="25"/>
      <c r="G15" s="25"/>
      <c r="H15" s="25"/>
      <c r="I15" s="25"/>
      <c r="J15" s="25"/>
      <c r="K15" s="25"/>
      <c r="L15" s="25"/>
      <c r="M15" s="25"/>
      <c r="N15" s="25"/>
      <c r="O15" s="25"/>
      <c r="P15" s="25">
        <v>0</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c r="P17" s="25">
        <v>0</v>
      </c>
      <c r="Q17" s="25">
        <v>22924.01</v>
      </c>
      <c r="R17" s="25">
        <v>54303.98</v>
      </c>
      <c r="S17" s="25">
        <v>60297.9</v>
      </c>
    </row>
    <row r="18" spans="1:19" ht="18.75" customHeight="1">
      <c r="A18" s="83">
        <v>2</v>
      </c>
      <c r="B18" s="82" t="s">
        <v>38</v>
      </c>
      <c r="C18" s="25"/>
      <c r="D18" s="25"/>
      <c r="E18" s="25"/>
      <c r="F18" s="25"/>
      <c r="G18" s="25"/>
      <c r="H18" s="25"/>
      <c r="I18" s="25"/>
      <c r="J18" s="25"/>
      <c r="K18" s="25"/>
      <c r="L18" s="25"/>
      <c r="M18" s="25"/>
      <c r="N18" s="25"/>
      <c r="O18" s="25"/>
      <c r="P18" s="25">
        <v>1001903.48</v>
      </c>
      <c r="Q18" s="25">
        <v>914256.53</v>
      </c>
      <c r="R18" s="25">
        <v>1071991.1599999999</v>
      </c>
      <c r="S18" s="25">
        <v>1180997.07</v>
      </c>
    </row>
    <row r="19" spans="1:19" ht="18.75" customHeight="1">
      <c r="A19" s="81" t="s">
        <v>97</v>
      </c>
      <c r="B19" s="82" t="s">
        <v>39</v>
      </c>
      <c r="C19" s="25"/>
      <c r="D19" s="25"/>
      <c r="E19" s="25"/>
      <c r="F19" s="25"/>
      <c r="G19" s="25"/>
      <c r="H19" s="25"/>
      <c r="I19" s="25"/>
      <c r="J19" s="25"/>
      <c r="K19" s="25"/>
      <c r="L19" s="25"/>
      <c r="M19" s="25"/>
      <c r="N19" s="25"/>
      <c r="O19" s="25"/>
      <c r="P19" s="25">
        <v>0</v>
      </c>
      <c r="Q19" s="25">
        <v>0</v>
      </c>
      <c r="R19" s="25">
        <v>0</v>
      </c>
      <c r="S19" s="25">
        <v>0</v>
      </c>
    </row>
    <row r="20" spans="1:19" ht="30">
      <c r="A20" s="81" t="s">
        <v>98</v>
      </c>
      <c r="B20" s="82" t="s">
        <v>79</v>
      </c>
      <c r="C20" s="25"/>
      <c r="D20" s="25"/>
      <c r="E20" s="25"/>
      <c r="F20" s="25"/>
      <c r="G20" s="25"/>
      <c r="H20" s="25"/>
      <c r="I20" s="25"/>
      <c r="J20" s="25"/>
      <c r="K20" s="25"/>
      <c r="L20" s="25"/>
      <c r="M20" s="25"/>
      <c r="N20" s="25"/>
      <c r="O20" s="25"/>
      <c r="P20" s="104">
        <v>528794.35</v>
      </c>
      <c r="Q20" s="104">
        <v>545372.8489350907</v>
      </c>
      <c r="R20" s="104">
        <v>600967.55999999878</v>
      </c>
      <c r="S20" s="25">
        <f>525284.68*1.19</f>
        <v>625088.76919999998</v>
      </c>
    </row>
    <row r="21" spans="1:19" ht="18.75" customHeight="1">
      <c r="A21" s="79">
        <v>3</v>
      </c>
      <c r="B21" s="82" t="s">
        <v>40</v>
      </c>
      <c r="C21" s="25"/>
      <c r="D21" s="25"/>
      <c r="E21" s="25"/>
      <c r="F21" s="25"/>
      <c r="G21" s="25"/>
      <c r="H21" s="25"/>
      <c r="I21" s="25"/>
      <c r="J21" s="25"/>
      <c r="K21" s="25"/>
      <c r="L21" s="25"/>
      <c r="M21" s="25"/>
      <c r="N21" s="25"/>
      <c r="O21" s="25"/>
      <c r="P21" s="25">
        <v>524627.84</v>
      </c>
      <c r="Q21" s="25">
        <v>473087.23000000004</v>
      </c>
      <c r="R21" s="25">
        <v>468745.41</v>
      </c>
      <c r="S21" s="25">
        <v>369957.62</v>
      </c>
    </row>
    <row r="22" spans="1:19" ht="18.75" customHeight="1">
      <c r="A22" s="81" t="s">
        <v>99</v>
      </c>
      <c r="B22" s="82" t="s">
        <v>57</v>
      </c>
      <c r="C22" s="25"/>
      <c r="D22" s="25"/>
      <c r="E22" s="25"/>
      <c r="F22" s="25"/>
      <c r="G22" s="25"/>
      <c r="H22" s="25"/>
      <c r="I22" s="25"/>
      <c r="J22" s="25"/>
      <c r="K22" s="25"/>
      <c r="L22" s="25"/>
      <c r="M22" s="25"/>
      <c r="N22" s="25"/>
      <c r="O22" s="25"/>
      <c r="P22" s="104">
        <v>0</v>
      </c>
      <c r="Q22" s="25">
        <v>0</v>
      </c>
      <c r="R22" s="104">
        <v>0</v>
      </c>
      <c r="S22" s="25">
        <v>0</v>
      </c>
    </row>
    <row r="23" spans="1:19" ht="18.75" customHeight="1">
      <c r="A23" s="81" t="s">
        <v>103</v>
      </c>
      <c r="B23" s="82" t="s">
        <v>104</v>
      </c>
      <c r="C23" s="25"/>
      <c r="D23" s="25"/>
      <c r="E23" s="25"/>
      <c r="F23" s="25"/>
      <c r="G23" s="25"/>
      <c r="H23" s="25"/>
      <c r="I23" s="25"/>
      <c r="J23" s="25"/>
      <c r="K23" s="25"/>
      <c r="L23" s="25"/>
      <c r="M23" s="25"/>
      <c r="N23" s="25"/>
      <c r="O23" s="25"/>
      <c r="P23" s="25">
        <v>0</v>
      </c>
      <c r="Q23" s="25">
        <v>0</v>
      </c>
      <c r="R23" s="25">
        <v>0</v>
      </c>
      <c r="S23" s="25">
        <v>0</v>
      </c>
    </row>
    <row r="24" spans="1:19" ht="30">
      <c r="A24" s="79">
        <v>4</v>
      </c>
      <c r="B24" s="82" t="s">
        <v>41</v>
      </c>
      <c r="C24" s="25"/>
      <c r="D24" s="25"/>
      <c r="E24" s="25"/>
      <c r="F24" s="25"/>
      <c r="G24" s="25"/>
      <c r="H24" s="25"/>
      <c r="I24" s="25"/>
      <c r="J24" s="25"/>
      <c r="K24" s="25"/>
      <c r="L24" s="25"/>
      <c r="M24" s="25"/>
      <c r="N24" s="25"/>
      <c r="O24" s="25"/>
      <c r="P24" s="25">
        <v>107257.31</v>
      </c>
      <c r="Q24" s="25">
        <v>107268.04</v>
      </c>
      <c r="R24" s="25">
        <v>107296</v>
      </c>
      <c r="S24" s="25">
        <v>107791.49</v>
      </c>
    </row>
    <row r="25" spans="1:19" ht="18.75" customHeight="1">
      <c r="A25" s="79">
        <v>5</v>
      </c>
      <c r="B25" s="82" t="s">
        <v>42</v>
      </c>
      <c r="C25" s="25"/>
      <c r="D25" s="25"/>
      <c r="E25" s="25"/>
      <c r="F25" s="25"/>
      <c r="G25" s="25"/>
      <c r="H25" s="25"/>
      <c r="I25" s="25"/>
      <c r="J25" s="25"/>
      <c r="K25" s="25"/>
      <c r="L25" s="25"/>
      <c r="M25" s="25"/>
      <c r="N25" s="25"/>
      <c r="O25" s="25"/>
      <c r="P25" s="25">
        <v>0</v>
      </c>
      <c r="Q25" s="25">
        <v>0</v>
      </c>
      <c r="R25" s="25">
        <v>0</v>
      </c>
      <c r="S25" s="25">
        <v>0</v>
      </c>
    </row>
    <row r="26" spans="1:19" ht="18.75" customHeight="1">
      <c r="A26" s="79">
        <v>6</v>
      </c>
      <c r="B26" s="82" t="s">
        <v>43</v>
      </c>
      <c r="C26" s="25"/>
      <c r="D26" s="25"/>
      <c r="E26" s="25"/>
      <c r="F26" s="25"/>
      <c r="G26" s="25"/>
      <c r="H26" s="25"/>
      <c r="I26" s="25"/>
      <c r="J26" s="25"/>
      <c r="K26" s="25"/>
      <c r="L26" s="25"/>
      <c r="M26" s="25"/>
      <c r="N26" s="25"/>
      <c r="O26" s="25"/>
      <c r="P26" s="25">
        <v>70534.17</v>
      </c>
      <c r="Q26" s="25">
        <v>69429.81</v>
      </c>
      <c r="R26" s="25">
        <v>65962.47</v>
      </c>
      <c r="S26" s="25">
        <v>65623.350000000006</v>
      </c>
    </row>
    <row r="27" spans="1:19" ht="18.75" customHeight="1">
      <c r="A27" s="79">
        <v>7</v>
      </c>
      <c r="B27" s="82" t="s">
        <v>60</v>
      </c>
      <c r="C27" s="25"/>
      <c r="D27" s="25"/>
      <c r="E27" s="25"/>
      <c r="F27" s="25"/>
      <c r="G27" s="25"/>
      <c r="H27" s="25"/>
      <c r="I27" s="25"/>
      <c r="J27" s="25"/>
      <c r="K27" s="25"/>
      <c r="L27" s="25"/>
      <c r="M27" s="25"/>
      <c r="N27" s="25"/>
      <c r="O27" s="25"/>
      <c r="P27" s="25">
        <v>0</v>
      </c>
      <c r="Q27" s="25">
        <v>0</v>
      </c>
      <c r="R27" s="25">
        <v>0</v>
      </c>
      <c r="S27" s="25">
        <v>0</v>
      </c>
    </row>
    <row r="28" spans="1:19" ht="18.75" customHeight="1">
      <c r="A28" s="84" t="s">
        <v>105</v>
      </c>
      <c r="B28" s="88" t="s">
        <v>166</v>
      </c>
      <c r="C28" s="25"/>
      <c r="D28" s="25"/>
      <c r="E28" s="25"/>
      <c r="F28" s="25"/>
      <c r="G28" s="25"/>
      <c r="H28" s="25"/>
      <c r="I28" s="25"/>
      <c r="J28" s="25"/>
      <c r="K28" s="25"/>
      <c r="L28" s="25"/>
      <c r="M28" s="25"/>
      <c r="N28" s="25"/>
      <c r="O28" s="25"/>
      <c r="P28" s="25">
        <v>0</v>
      </c>
      <c r="Q28" s="25">
        <v>0</v>
      </c>
      <c r="R28" s="25">
        <v>0</v>
      </c>
      <c r="S28" s="25">
        <v>0</v>
      </c>
    </row>
    <row r="29" spans="1:19" ht="18.75" customHeight="1">
      <c r="A29" s="84" t="s">
        <v>106</v>
      </c>
      <c r="B29" s="89" t="s">
        <v>107</v>
      </c>
      <c r="C29" s="25"/>
      <c r="D29" s="25"/>
      <c r="E29" s="25"/>
      <c r="F29" s="25"/>
      <c r="G29" s="25"/>
      <c r="H29" s="25"/>
      <c r="I29" s="25"/>
      <c r="J29" s="25"/>
      <c r="K29" s="25"/>
      <c r="L29" s="25"/>
      <c r="M29" s="25"/>
      <c r="N29" s="25"/>
      <c r="O29" s="25"/>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c r="P31" s="25">
        <v>-772937.75</v>
      </c>
      <c r="Q31" s="25">
        <v>-560327.91</v>
      </c>
      <c r="R31" s="25">
        <v>-285375.92</v>
      </c>
      <c r="S31" s="25">
        <v>43955.27</v>
      </c>
    </row>
    <row r="32" spans="1:19" ht="18.75" customHeight="1">
      <c r="A32" s="58" t="s">
        <v>75</v>
      </c>
      <c r="B32" s="90" t="s">
        <v>168</v>
      </c>
      <c r="C32" s="25"/>
      <c r="D32" s="25"/>
      <c r="E32" s="25"/>
      <c r="F32" s="25"/>
      <c r="G32" s="25"/>
      <c r="H32" s="25"/>
      <c r="I32" s="25"/>
      <c r="J32" s="25"/>
      <c r="K32" s="25"/>
      <c r="L32" s="25"/>
      <c r="M32" s="25"/>
      <c r="N32" s="25"/>
      <c r="O32" s="25"/>
      <c r="P32" s="25">
        <v>25000</v>
      </c>
      <c r="Q32" s="25">
        <v>25000</v>
      </c>
      <c r="R32" s="25">
        <v>25000</v>
      </c>
      <c r="S32" s="25">
        <v>25000</v>
      </c>
    </row>
    <row r="33" spans="1:19" ht="18.75" customHeight="1">
      <c r="A33" s="58" t="s">
        <v>89</v>
      </c>
      <c r="B33" s="90" t="s">
        <v>169</v>
      </c>
      <c r="C33" s="25"/>
      <c r="D33" s="25"/>
      <c r="E33" s="25"/>
      <c r="F33" s="25"/>
      <c r="G33" s="25"/>
      <c r="H33" s="25"/>
      <c r="I33" s="25"/>
      <c r="J33" s="25"/>
      <c r="K33" s="25"/>
      <c r="L33" s="25"/>
      <c r="M33" s="25"/>
      <c r="N33" s="25"/>
      <c r="O33" s="25"/>
      <c r="P33" s="47">
        <v>0</v>
      </c>
      <c r="Q33" s="47">
        <v>0</v>
      </c>
      <c r="R33" s="47">
        <v>0</v>
      </c>
      <c r="S33" s="25">
        <v>0</v>
      </c>
    </row>
    <row r="34" spans="1:19" ht="18.75" customHeight="1">
      <c r="A34" s="58" t="s">
        <v>100</v>
      </c>
      <c r="B34" s="90" t="s">
        <v>170</v>
      </c>
      <c r="C34" s="25"/>
      <c r="D34" s="25"/>
      <c r="E34" s="25"/>
      <c r="F34" s="25"/>
      <c r="G34" s="25"/>
      <c r="H34" s="25"/>
      <c r="I34" s="25"/>
      <c r="J34" s="25"/>
      <c r="K34" s="25"/>
      <c r="L34" s="25"/>
      <c r="M34" s="25"/>
      <c r="N34" s="25"/>
      <c r="O34" s="25"/>
      <c r="P34" s="47">
        <v>0</v>
      </c>
      <c r="Q34" s="47">
        <v>0</v>
      </c>
      <c r="R34" s="47">
        <v>0</v>
      </c>
      <c r="S34" s="25">
        <v>0</v>
      </c>
    </row>
    <row r="35" spans="1:19" ht="18.75" customHeight="1">
      <c r="A35" s="58" t="s">
        <v>101</v>
      </c>
      <c r="B35" s="90" t="s">
        <v>171</v>
      </c>
      <c r="C35" s="25"/>
      <c r="D35" s="25"/>
      <c r="E35" s="25"/>
      <c r="F35" s="25"/>
      <c r="G35" s="25"/>
      <c r="H35" s="25"/>
      <c r="I35" s="25"/>
      <c r="J35" s="25"/>
      <c r="K35" s="25"/>
      <c r="L35" s="25"/>
      <c r="M35" s="25"/>
      <c r="N35" s="25"/>
      <c r="O35" s="25"/>
      <c r="P35" s="25">
        <v>106270.39999999999</v>
      </c>
      <c r="Q35" s="25">
        <v>-797937.75</v>
      </c>
      <c r="R35" s="25">
        <v>-585327.91</v>
      </c>
      <c r="S35" s="25">
        <v>-310375.92</v>
      </c>
    </row>
    <row r="36" spans="1:19" ht="18.75" customHeight="1">
      <c r="A36" s="58" t="s">
        <v>102</v>
      </c>
      <c r="B36" s="90" t="s">
        <v>172</v>
      </c>
      <c r="C36" s="25"/>
      <c r="D36" s="25"/>
      <c r="E36" s="25"/>
      <c r="F36" s="25"/>
      <c r="G36" s="25"/>
      <c r="H36" s="25"/>
      <c r="I36" s="25"/>
      <c r="J36" s="25"/>
      <c r="K36" s="25"/>
      <c r="L36" s="25"/>
      <c r="M36" s="25"/>
      <c r="N36" s="25"/>
      <c r="O36" s="25"/>
      <c r="P36" s="25">
        <v>-797937.75</v>
      </c>
      <c r="Q36" s="25">
        <v>-585327.91</v>
      </c>
      <c r="R36" s="25">
        <v>-310375.92</v>
      </c>
      <c r="S36" s="25">
        <v>18955.27</v>
      </c>
    </row>
    <row r="37" spans="1:19" ht="18.75" customHeight="1">
      <c r="A37" s="46">
        <v>2</v>
      </c>
      <c r="B37" s="90" t="s">
        <v>173</v>
      </c>
      <c r="C37" s="25"/>
      <c r="D37" s="25"/>
      <c r="E37" s="25"/>
      <c r="F37" s="25"/>
      <c r="G37" s="25"/>
      <c r="H37" s="25"/>
      <c r="I37" s="25"/>
      <c r="J37" s="25"/>
      <c r="K37" s="25"/>
      <c r="L37" s="25"/>
      <c r="M37" s="25"/>
      <c r="N37" s="25"/>
      <c r="O37" s="25"/>
      <c r="P37" s="25">
        <v>216996.13</v>
      </c>
      <c r="Q37" s="25">
        <v>4658.93</v>
      </c>
      <c r="R37" s="25">
        <v>6183.14</v>
      </c>
      <c r="S37" s="25">
        <v>56382.89</v>
      </c>
    </row>
    <row r="38" spans="1:19" ht="18.75" customHeight="1">
      <c r="A38" s="46">
        <v>3</v>
      </c>
      <c r="B38" s="90" t="s">
        <v>174</v>
      </c>
      <c r="C38" s="25"/>
      <c r="D38" s="25"/>
      <c r="E38" s="25"/>
      <c r="F38" s="25"/>
      <c r="G38" s="25"/>
      <c r="H38" s="25"/>
      <c r="I38" s="25"/>
      <c r="J38" s="25"/>
      <c r="K38" s="25"/>
      <c r="L38" s="25"/>
      <c r="M38" s="25"/>
      <c r="N38" s="25"/>
      <c r="O38" s="25"/>
      <c r="P38" s="25">
        <v>2611949.31</v>
      </c>
      <c r="Q38" s="25">
        <v>2870207.6399999997</v>
      </c>
      <c r="R38" s="25">
        <v>2239955.11</v>
      </c>
      <c r="S38" s="25">
        <v>1888437.55</v>
      </c>
    </row>
    <row r="39" spans="1:19" ht="18.75" customHeight="1">
      <c r="A39" s="46">
        <v>4</v>
      </c>
      <c r="B39" s="90" t="s">
        <v>175</v>
      </c>
      <c r="C39" s="25"/>
      <c r="D39" s="25"/>
      <c r="E39" s="25"/>
      <c r="F39" s="25"/>
      <c r="G39" s="25"/>
      <c r="H39" s="25"/>
      <c r="I39" s="25"/>
      <c r="J39" s="25"/>
      <c r="K39" s="25"/>
      <c r="L39" s="25"/>
      <c r="M39" s="25"/>
      <c r="N39" s="25"/>
      <c r="O39" s="25"/>
      <c r="P39" s="47">
        <v>0</v>
      </c>
      <c r="Q39" s="47">
        <v>0</v>
      </c>
      <c r="R39" s="47">
        <v>0</v>
      </c>
      <c r="S39" s="25">
        <v>0</v>
      </c>
    </row>
    <row r="40" spans="1:19" ht="18.75" customHeight="1">
      <c r="A40" s="46">
        <v>5</v>
      </c>
      <c r="B40" s="90" t="s">
        <v>176</v>
      </c>
      <c r="C40" s="47"/>
      <c r="D40" s="47"/>
      <c r="E40" s="47"/>
      <c r="F40" s="47"/>
      <c r="G40" s="47"/>
      <c r="H40" s="47"/>
      <c r="I40" s="47"/>
      <c r="J40" s="47"/>
      <c r="K40" s="47"/>
      <c r="L40" s="47"/>
      <c r="M40" s="47"/>
      <c r="N40" s="47"/>
      <c r="O40" s="47"/>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v>2151266.02</v>
      </c>
      <c r="Q42" s="47">
        <v>2242626.9</v>
      </c>
      <c r="R42" s="47">
        <v>1981941.79</v>
      </c>
      <c r="S42" s="47">
        <f>1213666.45+496500</f>
        <v>1710166.45</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v>0</v>
      </c>
      <c r="Q44" s="47">
        <v>0</v>
      </c>
      <c r="R44" s="47">
        <v>0</v>
      </c>
      <c r="S44" s="47">
        <v>0</v>
      </c>
    </row>
    <row r="45" spans="1:19" ht="39.950000000000003" customHeight="1">
      <c r="A45" s="93" t="s">
        <v>199</v>
      </c>
      <c r="B45" s="94" t="s">
        <v>204</v>
      </c>
      <c r="C45" s="47"/>
      <c r="D45" s="47"/>
      <c r="E45" s="47"/>
      <c r="F45" s="47"/>
      <c r="G45" s="47"/>
      <c r="H45" s="47"/>
      <c r="I45" s="47"/>
      <c r="J45" s="47"/>
      <c r="K45" s="47"/>
      <c r="L45" s="47"/>
      <c r="M45" s="47"/>
      <c r="N45" s="47"/>
      <c r="O45" s="47"/>
      <c r="P45" s="47">
        <v>0</v>
      </c>
      <c r="Q45" s="47">
        <v>0</v>
      </c>
      <c r="R45" s="47">
        <v>0</v>
      </c>
      <c r="S45" s="47">
        <v>0</v>
      </c>
    </row>
    <row r="46" spans="1:19" ht="39.950000000000003" customHeight="1">
      <c r="A46" s="95" t="s">
        <v>89</v>
      </c>
      <c r="B46" s="94" t="s">
        <v>188</v>
      </c>
      <c r="C46" s="47"/>
      <c r="D46" s="47"/>
      <c r="E46" s="47"/>
      <c r="F46" s="47"/>
      <c r="G46" s="47"/>
      <c r="H46" s="47"/>
      <c r="I46" s="47"/>
      <c r="J46" s="47"/>
      <c r="K46" s="47"/>
      <c r="L46" s="47"/>
      <c r="M46" s="47"/>
      <c r="N46" s="47"/>
      <c r="O46" s="47"/>
      <c r="P46" s="47">
        <v>0</v>
      </c>
      <c r="Q46" s="47">
        <v>0</v>
      </c>
      <c r="R46" s="47">
        <v>0</v>
      </c>
      <c r="S46" s="47">
        <v>0</v>
      </c>
    </row>
    <row r="47" spans="1:19" ht="45">
      <c r="A47" s="93" t="s">
        <v>202</v>
      </c>
      <c r="B47" s="94" t="s">
        <v>203</v>
      </c>
      <c r="C47" s="47"/>
      <c r="D47" s="47"/>
      <c r="E47" s="47"/>
      <c r="F47" s="47"/>
      <c r="G47" s="47"/>
      <c r="H47" s="47"/>
      <c r="I47" s="47"/>
      <c r="J47" s="47"/>
      <c r="K47" s="47"/>
      <c r="L47" s="47"/>
      <c r="M47" s="47"/>
      <c r="N47" s="47"/>
      <c r="O47" s="47"/>
      <c r="P47" s="47">
        <v>0</v>
      </c>
      <c r="Q47" s="47">
        <v>0</v>
      </c>
      <c r="R47" s="47">
        <v>0</v>
      </c>
      <c r="S47" s="47">
        <v>0</v>
      </c>
    </row>
    <row r="48" spans="1:19" ht="45">
      <c r="A48" s="93" t="s">
        <v>201</v>
      </c>
      <c r="B48" s="94" t="s">
        <v>215</v>
      </c>
      <c r="C48" s="47"/>
      <c r="D48" s="47"/>
      <c r="E48" s="47"/>
      <c r="F48" s="47"/>
      <c r="G48" s="47"/>
      <c r="H48" s="47"/>
      <c r="I48" s="47"/>
      <c r="J48" s="47"/>
      <c r="K48" s="47"/>
      <c r="L48" s="47"/>
      <c r="M48" s="47"/>
      <c r="N48" s="47"/>
      <c r="O48" s="47"/>
      <c r="P48" s="47">
        <v>0</v>
      </c>
      <c r="Q48" s="47">
        <v>0</v>
      </c>
      <c r="R48" s="47">
        <v>0</v>
      </c>
      <c r="S48" s="47">
        <v>0</v>
      </c>
    </row>
    <row r="49" spans="1:19" ht="39.950000000000003" customHeight="1">
      <c r="A49" s="95" t="s">
        <v>101</v>
      </c>
      <c r="B49" s="94" t="s">
        <v>197</v>
      </c>
      <c r="C49" s="47"/>
      <c r="D49" s="47"/>
      <c r="E49" s="47"/>
      <c r="F49" s="47"/>
      <c r="G49" s="47"/>
      <c r="H49" s="47"/>
      <c r="I49" s="47"/>
      <c r="J49" s="47"/>
      <c r="K49" s="47"/>
      <c r="L49" s="47"/>
      <c r="M49" s="47"/>
      <c r="N49" s="47"/>
      <c r="O49" s="47"/>
      <c r="P49" s="47">
        <v>0</v>
      </c>
      <c r="Q49" s="47">
        <v>0</v>
      </c>
      <c r="R49" s="47">
        <v>0</v>
      </c>
      <c r="S49" s="47">
        <v>0</v>
      </c>
    </row>
    <row r="50" spans="1:19" ht="39.950000000000003" customHeight="1">
      <c r="A50" s="99" t="s">
        <v>97</v>
      </c>
      <c r="B50" s="98" t="s">
        <v>179</v>
      </c>
      <c r="C50" s="47"/>
      <c r="D50" s="47"/>
      <c r="E50" s="47"/>
      <c r="F50" s="47"/>
      <c r="G50" s="47"/>
      <c r="H50" s="47"/>
      <c r="I50" s="47"/>
      <c r="J50" s="47"/>
      <c r="K50" s="47"/>
      <c r="L50" s="47"/>
      <c r="M50" s="47"/>
      <c r="N50" s="47"/>
      <c r="O50" s="47"/>
      <c r="P50" s="47">
        <v>32732.73</v>
      </c>
      <c r="Q50" s="47">
        <f>31916.41+3588.12</f>
        <v>35504.53</v>
      </c>
      <c r="R50" s="105">
        <f>37936.15+3861.39</f>
        <v>41797.54</v>
      </c>
      <c r="S50" s="47">
        <f>35695.92+5566.65</f>
        <v>41262.57</v>
      </c>
    </row>
    <row r="51" spans="1:19" ht="39.950000000000003" customHeight="1">
      <c r="A51" s="99" t="s">
        <v>98</v>
      </c>
      <c r="B51" s="98" t="s">
        <v>178</v>
      </c>
      <c r="C51" s="47"/>
      <c r="D51" s="47"/>
      <c r="E51" s="47"/>
      <c r="F51" s="47"/>
      <c r="G51" s="47"/>
      <c r="H51" s="47"/>
      <c r="I51" s="47"/>
      <c r="J51" s="47"/>
      <c r="K51" s="47"/>
      <c r="L51" s="47"/>
      <c r="M51" s="47"/>
      <c r="N51" s="47"/>
      <c r="O51" s="47"/>
      <c r="P51" s="47">
        <v>32732.73</v>
      </c>
      <c r="Q51" s="47">
        <f>31916.41+3588.12</f>
        <v>35504.53</v>
      </c>
      <c r="R51" s="105">
        <f>37936.15+3861.39</f>
        <v>41797.54</v>
      </c>
      <c r="S51" s="47">
        <f>35695.92+5566.65</f>
        <v>41262.57</v>
      </c>
    </row>
    <row r="52" spans="1:19" ht="39.950000000000003" customHeight="1">
      <c r="A52" s="99" t="s">
        <v>147</v>
      </c>
      <c r="B52" s="98" t="s">
        <v>216</v>
      </c>
      <c r="C52" s="47"/>
      <c r="D52" s="47"/>
      <c r="E52" s="47"/>
      <c r="F52" s="47"/>
      <c r="G52" s="47"/>
      <c r="H52" s="47"/>
      <c r="I52" s="47"/>
      <c r="J52" s="47"/>
      <c r="K52" s="47"/>
      <c r="L52" s="47"/>
      <c r="M52" s="47"/>
      <c r="N52" s="47"/>
      <c r="O52" s="47"/>
      <c r="P52" s="47">
        <v>0</v>
      </c>
      <c r="Q52" s="47">
        <v>0</v>
      </c>
      <c r="R52" s="47">
        <v>0</v>
      </c>
      <c r="S52" s="47">
        <v>0</v>
      </c>
    </row>
    <row r="53" spans="1:19" ht="39.950000000000003" customHeight="1">
      <c r="A53" s="99" t="s">
        <v>148</v>
      </c>
      <c r="B53" s="98" t="s">
        <v>190</v>
      </c>
      <c r="C53" s="47"/>
      <c r="D53" s="47"/>
      <c r="E53" s="47"/>
      <c r="F53" s="47"/>
      <c r="G53" s="47"/>
      <c r="H53" s="47"/>
      <c r="I53" s="47"/>
      <c r="J53" s="47"/>
      <c r="K53" s="47"/>
      <c r="L53" s="47"/>
      <c r="M53" s="47"/>
      <c r="N53" s="47"/>
      <c r="O53" s="47"/>
      <c r="P53" s="47">
        <v>0</v>
      </c>
      <c r="Q53" s="47">
        <v>0</v>
      </c>
      <c r="R53" s="47">
        <v>0</v>
      </c>
      <c r="S53" s="47">
        <v>0</v>
      </c>
    </row>
    <row r="54" spans="1:19" ht="39.950000000000003" customHeight="1">
      <c r="A54" s="97" t="s">
        <v>99</v>
      </c>
      <c r="B54" s="96" t="s">
        <v>191</v>
      </c>
      <c r="C54" s="47"/>
      <c r="D54" s="47"/>
      <c r="E54" s="47"/>
      <c r="F54" s="47"/>
      <c r="G54" s="47"/>
      <c r="H54" s="47"/>
      <c r="I54" s="47"/>
      <c r="J54" s="47"/>
      <c r="K54" s="47"/>
      <c r="L54" s="47"/>
      <c r="M54" s="47"/>
      <c r="N54" s="47"/>
      <c r="O54" s="47"/>
      <c r="P54" s="47">
        <v>0</v>
      </c>
      <c r="Q54" s="47">
        <v>0</v>
      </c>
      <c r="R54" s="47">
        <v>0</v>
      </c>
      <c r="S54" s="47">
        <v>0</v>
      </c>
    </row>
    <row r="55" spans="1:19" ht="39.950000000000003" customHeight="1">
      <c r="A55" s="97" t="s">
        <v>103</v>
      </c>
      <c r="B55" s="96" t="s">
        <v>192</v>
      </c>
      <c r="C55" s="47"/>
      <c r="D55" s="47"/>
      <c r="E55" s="47"/>
      <c r="F55" s="47"/>
      <c r="G55" s="47"/>
      <c r="H55" s="47"/>
      <c r="I55" s="47"/>
      <c r="J55" s="47"/>
      <c r="K55" s="47"/>
      <c r="L55" s="47"/>
      <c r="M55" s="47"/>
      <c r="N55" s="47"/>
      <c r="O55" s="47"/>
      <c r="P55" s="47">
        <v>0</v>
      </c>
      <c r="Q55" s="47">
        <v>0</v>
      </c>
      <c r="R55" s="47">
        <v>0</v>
      </c>
      <c r="S55" s="47">
        <v>0</v>
      </c>
    </row>
    <row r="56" spans="1:19" ht="39.950000000000003" customHeight="1">
      <c r="A56" s="97" t="s">
        <v>145</v>
      </c>
      <c r="B56" s="96" t="s">
        <v>180</v>
      </c>
      <c r="C56" s="47"/>
      <c r="D56" s="47"/>
      <c r="E56" s="47"/>
      <c r="F56" s="47"/>
      <c r="G56" s="47"/>
      <c r="H56" s="47"/>
      <c r="I56" s="47"/>
      <c r="J56" s="47"/>
      <c r="K56" s="47"/>
      <c r="L56" s="47"/>
      <c r="M56" s="47"/>
      <c r="N56" s="47"/>
      <c r="O56" s="47"/>
      <c r="P56" s="47">
        <v>45936.71</v>
      </c>
      <c r="Q56" s="47">
        <v>36366.660000000003</v>
      </c>
      <c r="R56" s="47">
        <v>41920.93</v>
      </c>
      <c r="S56" s="47">
        <f>59402.82+4815.1</f>
        <v>64217.919999999998</v>
      </c>
    </row>
    <row r="57" spans="1:19" ht="39.950000000000003" customHeight="1">
      <c r="A57" s="97" t="s">
        <v>146</v>
      </c>
      <c r="B57" s="96" t="s">
        <v>181</v>
      </c>
      <c r="C57" s="47"/>
      <c r="D57" s="47"/>
      <c r="E57" s="47"/>
      <c r="F57" s="47"/>
      <c r="G57" s="47"/>
      <c r="H57" s="47"/>
      <c r="I57" s="47"/>
      <c r="J57" s="47"/>
      <c r="K57" s="47"/>
      <c r="L57" s="47"/>
      <c r="M57" s="47"/>
      <c r="N57" s="47"/>
      <c r="O57" s="47"/>
      <c r="P57" s="47">
        <v>45936.71</v>
      </c>
      <c r="Q57" s="47">
        <v>36366.660000000003</v>
      </c>
      <c r="R57" s="47">
        <v>41920.93</v>
      </c>
      <c r="S57" s="47">
        <f>59402.82+4815.1</f>
        <v>64217.919999999998</v>
      </c>
    </row>
    <row r="58" spans="1:19" ht="39.950000000000003" customHeight="1">
      <c r="A58" s="100" t="s">
        <v>149</v>
      </c>
      <c r="B58" s="101" t="s">
        <v>193</v>
      </c>
      <c r="C58" s="47"/>
      <c r="D58" s="47"/>
      <c r="E58" s="47"/>
      <c r="F58" s="47"/>
      <c r="G58" s="47"/>
      <c r="H58" s="47"/>
      <c r="I58" s="47"/>
      <c r="J58" s="47"/>
      <c r="K58" s="47"/>
      <c r="L58" s="47"/>
      <c r="M58" s="47"/>
      <c r="N58" s="47"/>
      <c r="O58" s="47"/>
      <c r="P58" s="47">
        <v>0</v>
      </c>
      <c r="Q58" s="47">
        <v>0</v>
      </c>
      <c r="R58" s="47">
        <v>0</v>
      </c>
      <c r="S58" s="47">
        <v>0</v>
      </c>
    </row>
    <row r="59" spans="1:19" ht="39.950000000000003" customHeight="1">
      <c r="A59" s="100" t="s">
        <v>150</v>
      </c>
      <c r="B59" s="101" t="s">
        <v>194</v>
      </c>
      <c r="C59" s="47"/>
      <c r="D59" s="47"/>
      <c r="E59" s="47"/>
      <c r="F59" s="47"/>
      <c r="G59" s="47"/>
      <c r="H59" s="47"/>
      <c r="I59" s="47"/>
      <c r="J59" s="47"/>
      <c r="K59" s="47"/>
      <c r="L59" s="47"/>
      <c r="M59" s="47"/>
      <c r="N59" s="47"/>
      <c r="O59" s="47"/>
      <c r="P59" s="47">
        <v>0</v>
      </c>
      <c r="Q59" s="47">
        <v>0</v>
      </c>
      <c r="R59" s="47">
        <v>0</v>
      </c>
      <c r="S59" s="47">
        <v>0</v>
      </c>
    </row>
    <row r="60" spans="1:19" ht="39.950000000000003" customHeight="1">
      <c r="A60" s="100" t="s">
        <v>151</v>
      </c>
      <c r="B60" s="101" t="s">
        <v>182</v>
      </c>
      <c r="C60" s="47"/>
      <c r="D60" s="47"/>
      <c r="E60" s="47"/>
      <c r="F60" s="47"/>
      <c r="G60" s="47"/>
      <c r="H60" s="47"/>
      <c r="I60" s="47"/>
      <c r="J60" s="47"/>
      <c r="K60" s="47"/>
      <c r="L60" s="47"/>
      <c r="M60" s="47"/>
      <c r="N60" s="47"/>
      <c r="O60" s="47"/>
      <c r="P60" s="47">
        <v>68586.3</v>
      </c>
      <c r="Q60" s="47">
        <v>66940.399999999994</v>
      </c>
      <c r="R60" s="47">
        <v>65192</v>
      </c>
      <c r="S60" s="47">
        <f>65846.05+5337.39</f>
        <v>71183.44</v>
      </c>
    </row>
    <row r="61" spans="1:19" ht="39.950000000000003" customHeight="1">
      <c r="A61" s="100" t="s">
        <v>152</v>
      </c>
      <c r="B61" s="101" t="s">
        <v>185</v>
      </c>
      <c r="C61" s="47"/>
      <c r="D61" s="47"/>
      <c r="E61" s="47"/>
      <c r="F61" s="47"/>
      <c r="G61" s="47"/>
      <c r="H61" s="47"/>
      <c r="I61" s="47"/>
      <c r="J61" s="47"/>
      <c r="K61" s="47"/>
      <c r="L61" s="47"/>
      <c r="M61" s="47"/>
      <c r="N61" s="47"/>
      <c r="O61" s="47"/>
      <c r="P61" s="47">
        <v>68586.3</v>
      </c>
      <c r="Q61" s="47">
        <v>66940.399999999994</v>
      </c>
      <c r="R61" s="47">
        <v>65192</v>
      </c>
      <c r="S61" s="47">
        <f>65846.05+5337.39</f>
        <v>71183.44</v>
      </c>
    </row>
    <row r="62" spans="1:19" ht="39.950000000000003" customHeight="1">
      <c r="A62" s="102" t="s">
        <v>153</v>
      </c>
      <c r="B62" s="103" t="s">
        <v>195</v>
      </c>
      <c r="C62" s="47"/>
      <c r="D62" s="47"/>
      <c r="E62" s="47"/>
      <c r="F62" s="47"/>
      <c r="G62" s="47"/>
      <c r="H62" s="47"/>
      <c r="I62" s="47"/>
      <c r="J62" s="47"/>
      <c r="K62" s="47"/>
      <c r="L62" s="47"/>
      <c r="M62" s="47"/>
      <c r="N62" s="47"/>
      <c r="O62" s="47"/>
      <c r="P62" s="47">
        <v>0</v>
      </c>
      <c r="Q62" s="47">
        <v>0</v>
      </c>
      <c r="R62" s="47">
        <v>0</v>
      </c>
      <c r="S62" s="47">
        <v>0</v>
      </c>
    </row>
    <row r="63" spans="1:19" ht="39.950000000000003" customHeight="1">
      <c r="A63" s="102" t="s">
        <v>154</v>
      </c>
      <c r="B63" s="103" t="s">
        <v>196</v>
      </c>
      <c r="C63" s="47"/>
      <c r="D63" s="47"/>
      <c r="E63" s="47"/>
      <c r="F63" s="47"/>
      <c r="G63" s="47"/>
      <c r="H63" s="47"/>
      <c r="I63" s="47"/>
      <c r="J63" s="47"/>
      <c r="K63" s="47"/>
      <c r="L63" s="47"/>
      <c r="M63" s="47"/>
      <c r="N63" s="47"/>
      <c r="O63" s="47"/>
      <c r="P63" s="47">
        <v>0</v>
      </c>
      <c r="Q63" s="47">
        <v>0</v>
      </c>
      <c r="R63" s="47">
        <v>0</v>
      </c>
      <c r="S63" s="47">
        <v>0</v>
      </c>
    </row>
    <row r="64" spans="1:19" ht="39.950000000000003" customHeight="1">
      <c r="A64" s="102" t="s">
        <v>155</v>
      </c>
      <c r="B64" s="103" t="s">
        <v>183</v>
      </c>
      <c r="C64" s="47"/>
      <c r="D64" s="47"/>
      <c r="E64" s="47"/>
      <c r="F64" s="47"/>
      <c r="G64" s="47"/>
      <c r="H64" s="47"/>
      <c r="I64" s="47"/>
      <c r="J64" s="47"/>
      <c r="K64" s="47"/>
      <c r="L64" s="47"/>
      <c r="M64" s="47"/>
      <c r="N64" s="47"/>
      <c r="O64" s="47"/>
      <c r="P64" s="47">
        <v>820.29</v>
      </c>
      <c r="Q64" s="47">
        <v>1126.4000000000001</v>
      </c>
      <c r="R64" s="47">
        <v>1485.39</v>
      </c>
      <c r="S64" s="47">
        <f>38.21+471.47</f>
        <v>509.68</v>
      </c>
    </row>
    <row r="65" spans="1:19" ht="39.950000000000003" customHeight="1">
      <c r="A65" s="102" t="s">
        <v>156</v>
      </c>
      <c r="B65" s="103" t="s">
        <v>184</v>
      </c>
      <c r="C65" s="47"/>
      <c r="D65" s="47"/>
      <c r="E65" s="47"/>
      <c r="F65" s="47"/>
      <c r="G65" s="47"/>
      <c r="H65" s="47"/>
      <c r="I65" s="47"/>
      <c r="J65" s="47"/>
      <c r="K65" s="47"/>
      <c r="L65" s="47"/>
      <c r="M65" s="47"/>
      <c r="N65" s="47"/>
      <c r="O65" s="47"/>
      <c r="P65" s="47">
        <v>820.29</v>
      </c>
      <c r="Q65" s="47">
        <v>1126.4000000000001</v>
      </c>
      <c r="R65" s="47">
        <v>1485.39</v>
      </c>
      <c r="S65" s="47">
        <f>38.21+471.47</f>
        <v>509.68</v>
      </c>
    </row>
  </sheetData>
  <pageMargins left="0.7" right="0.7" top="0.78740157499999996" bottom="0.78740157499999996" header="0.3" footer="0.3"/>
  <pageSetup paperSize="9"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N1" zoomScaleNormal="100" workbookViewId="0">
      <pane ySplit="2" topLeftCell="A476" activePane="bottomLeft" state="frozen"/>
      <selection activeCell="A3293" sqref="A3293"/>
      <selection pane="bottomLeft" activeCell="R476" sqref="R4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4"/>
      <c r="Q1620" s="34"/>
      <c r="R1620" s="34"/>
      <c r="S1620" s="34"/>
    </row>
    <row r="1621" spans="1:19">
      <c r="A1621" s="37"/>
      <c r="B1621" s="5">
        <v>2019</v>
      </c>
      <c r="C1621" s="33"/>
      <c r="D1621" s="33"/>
      <c r="E1621" s="33"/>
      <c r="F1621" s="33"/>
      <c r="G1621" s="33"/>
      <c r="H1621" s="33"/>
      <c r="I1621" s="33"/>
      <c r="J1621" s="33"/>
      <c r="K1621" s="33"/>
      <c r="L1621" s="33"/>
      <c r="M1621" s="33"/>
      <c r="N1621" s="33"/>
      <c r="O1621" s="33"/>
      <c r="P1621" s="106">
        <v>4857.1428571428569</v>
      </c>
      <c r="Q1621" s="106">
        <v>4714.2857142857147</v>
      </c>
      <c r="R1621" s="106">
        <v>4571.4285714285716</v>
      </c>
      <c r="S1621" s="106">
        <v>4428.5714285714284</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4857.1428571428569</v>
      </c>
      <c r="Q1711" s="10">
        <f>SUM(Q1619:Q1710)</f>
        <v>4714.2857142857147</v>
      </c>
      <c r="R1711" s="10">
        <f>SUM(R1618:R1710)</f>
        <v>4571.4285714285716</v>
      </c>
      <c r="S1711" s="10">
        <f>SUM(S1618:S1710)</f>
        <v>4428.5714285714284</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106">
        <v>16723.524250000002</v>
      </c>
      <c r="P1923" s="106">
        <v>15996.414500000003</v>
      </c>
      <c r="Q1923" s="106">
        <v>15269.304750000001</v>
      </c>
      <c r="R1923" s="106">
        <v>14542.195000000002</v>
      </c>
      <c r="S1923" s="106">
        <v>13815.085250000002</v>
      </c>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16723.524250000002</v>
      </c>
      <c r="P1996" s="10">
        <f>SUM(P1904:P1995)</f>
        <v>15996.414500000003</v>
      </c>
      <c r="Q1996" s="10">
        <f>SUM(Q1904:Q1995)</f>
        <v>15269.304750000001</v>
      </c>
      <c r="R1996" s="10">
        <f>SUM(R1903:R1995)</f>
        <v>14542.195000000002</v>
      </c>
      <c r="S1996" s="10">
        <f>SUM(S1903:S1995)</f>
        <v>13815.085250000002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106">
        <v>4584.107</v>
      </c>
      <c r="P2018" s="106">
        <v>4384.7979999999998</v>
      </c>
      <c r="Q2018" s="106">
        <v>4185.4889999999996</v>
      </c>
      <c r="R2018" s="106">
        <v>3986.18</v>
      </c>
      <c r="S2018" s="106">
        <v>3786.8710000000001</v>
      </c>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4584.107</v>
      </c>
      <c r="P2091" s="10">
        <f>SUM(P1999:P2090)</f>
        <v>4384.7979999999998</v>
      </c>
      <c r="Q2091" s="10">
        <f>SUM(Q1999:Q2090)</f>
        <v>4185.4889999999996</v>
      </c>
      <c r="R2091" s="10">
        <f>SUM(R1998:R2090)</f>
        <v>3986.18</v>
      </c>
      <c r="S2091" s="10">
        <f>SUM(S1998:S2090)</f>
        <v>3786.8710000000001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v>104154.21133333333</v>
      </c>
      <c r="P2294" s="34">
        <v>99419.928999999989</v>
      </c>
      <c r="Q2294" s="34">
        <v>94685.646666666667</v>
      </c>
      <c r="R2294" s="34">
        <v>89951.364333333331</v>
      </c>
      <c r="S2294" s="106">
        <v>85217.081999999995</v>
      </c>
    </row>
    <row r="2295" spans="2:19">
      <c r="B2295" s="5">
        <v>2010</v>
      </c>
      <c r="C2295" s="33"/>
      <c r="D2295" s="33"/>
      <c r="E2295" s="33"/>
      <c r="F2295" s="33"/>
      <c r="G2295" s="34"/>
      <c r="H2295" s="34"/>
      <c r="I2295" s="34"/>
      <c r="J2295" s="34"/>
      <c r="K2295" s="34"/>
      <c r="L2295" s="34"/>
      <c r="M2295" s="34"/>
      <c r="N2295" s="34"/>
      <c r="O2295" s="34">
        <v>1271696.601</v>
      </c>
      <c r="P2295" s="34">
        <v>1211139.6200000001</v>
      </c>
      <c r="Q2295" s="34">
        <v>1150582.6389999997</v>
      </c>
      <c r="R2295" s="34">
        <v>1090025.6579999998</v>
      </c>
      <c r="S2295" s="106">
        <v>1029468.6769999999</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v>52096.871666666673</v>
      </c>
      <c r="P2303" s="34">
        <v>48089.420000000006</v>
      </c>
      <c r="Q2303" s="34">
        <v>44081.968333333338</v>
      </c>
      <c r="R2303" s="34">
        <v>40074.51666666667</v>
      </c>
      <c r="S2303" s="106">
        <v>36067.065000000002</v>
      </c>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1427947.6839999999</v>
      </c>
      <c r="P2376" s="10">
        <f>SUM(P2284:P2375)</f>
        <v>1358648.969</v>
      </c>
      <c r="Q2376" s="10">
        <f>SUM(Q2284:Q2375)</f>
        <v>1289350.2539999997</v>
      </c>
      <c r="R2376" s="10">
        <f>SUM(R2283:R2375)</f>
        <v>1220051.5389999999</v>
      </c>
      <c r="S2376" s="10">
        <f>SUM(S2283:S2375)</f>
        <v>1150752.8239999998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v>6077.2946859903386</v>
      </c>
      <c r="P2774" s="34">
        <v>5719.8067632850243</v>
      </c>
      <c r="Q2774" s="34">
        <v>5362.31884057971</v>
      </c>
      <c r="R2774" s="34">
        <v>5004.8309178743957</v>
      </c>
      <c r="S2774" s="106">
        <v>4647.3429951690814</v>
      </c>
    </row>
    <row r="2775" spans="2:19">
      <c r="B2775" s="5">
        <v>2005</v>
      </c>
      <c r="C2775" s="34"/>
      <c r="D2775" s="34"/>
      <c r="E2775" s="34"/>
      <c r="F2775" s="34"/>
      <c r="G2775" s="34"/>
      <c r="H2775" s="34"/>
      <c r="I2775" s="34"/>
      <c r="J2775" s="34"/>
      <c r="K2775" s="34"/>
      <c r="L2775" s="34"/>
      <c r="M2775" s="34"/>
      <c r="N2775" s="34"/>
      <c r="O2775" s="34">
        <v>9048.6312399355866</v>
      </c>
      <c r="P2775" s="34">
        <v>8483.0917874396127</v>
      </c>
      <c r="Q2775" s="34">
        <v>7917.552334943638</v>
      </c>
      <c r="R2775" s="34">
        <v>7352.0128824476642</v>
      </c>
      <c r="S2775" s="106">
        <v>6786.4734299516904</v>
      </c>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15125.925925925925</v>
      </c>
      <c r="P2851" s="10">
        <f>SUM(P2759:P2850)</f>
        <v>14202.898550724636</v>
      </c>
      <c r="Q2851" s="10">
        <f>SUM(Q2759:Q2850)</f>
        <v>13279.871175523349</v>
      </c>
      <c r="R2851" s="10">
        <f>SUM(R2758:R2850)</f>
        <v>12356.84380032206</v>
      </c>
      <c r="S2851" s="10">
        <f>SUM(S2758:S2850)</f>
        <v>11433.816425120771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f>P3143+N3143</f>
        <v>427500</v>
      </c>
      <c r="P3143" s="34">
        <v>427500</v>
      </c>
      <c r="Q3143" s="34">
        <v>411666.66666666669</v>
      </c>
      <c r="R3143" s="34">
        <v>395833.33333333337</v>
      </c>
      <c r="S3143" s="106">
        <v>380000.00000000006</v>
      </c>
    </row>
    <row r="3144" spans="1:19">
      <c r="B3144" s="5">
        <v>2016</v>
      </c>
      <c r="C3144" s="33"/>
      <c r="D3144" s="33"/>
      <c r="E3144" s="33"/>
      <c r="F3144" s="33"/>
      <c r="G3144" s="33"/>
      <c r="H3144" s="33"/>
      <c r="I3144" s="33"/>
      <c r="J3144" s="33"/>
      <c r="K3144" s="33"/>
      <c r="L3144" s="33"/>
      <c r="M3144" s="34"/>
      <c r="N3144" s="34"/>
      <c r="O3144" s="34"/>
      <c r="P3144" s="34"/>
      <c r="Q3144" s="34"/>
      <c r="R3144" s="34"/>
      <c r="S3144" s="106"/>
    </row>
    <row r="3145" spans="1:19">
      <c r="B3145" s="5">
        <v>2015</v>
      </c>
      <c r="C3145" s="33"/>
      <c r="D3145" s="33"/>
      <c r="E3145" s="33"/>
      <c r="F3145" s="33"/>
      <c r="G3145" s="33"/>
      <c r="H3145" s="33"/>
      <c r="I3145" s="33"/>
      <c r="J3145" s="33"/>
      <c r="K3145" s="33"/>
      <c r="L3145" s="34"/>
      <c r="M3145" s="34"/>
      <c r="N3145" s="34"/>
      <c r="O3145" s="34"/>
      <c r="P3145" s="34"/>
      <c r="Q3145" s="34"/>
      <c r="R3145" s="34"/>
      <c r="S3145" s="106"/>
    </row>
    <row r="3146" spans="1:19">
      <c r="B3146" s="5">
        <v>2014</v>
      </c>
      <c r="C3146" s="33"/>
      <c r="D3146" s="33"/>
      <c r="E3146" s="33"/>
      <c r="F3146" s="33"/>
      <c r="G3146" s="33"/>
      <c r="H3146" s="33"/>
      <c r="I3146" s="33"/>
      <c r="J3146" s="33"/>
      <c r="K3146" s="34"/>
      <c r="L3146" s="34"/>
      <c r="M3146" s="34"/>
      <c r="N3146" s="34"/>
      <c r="O3146" s="34"/>
      <c r="P3146" s="34"/>
      <c r="Q3146" s="34"/>
      <c r="R3146" s="34"/>
      <c r="S3146" s="106"/>
    </row>
    <row r="3147" spans="1:19">
      <c r="B3147" s="5">
        <v>2013</v>
      </c>
      <c r="C3147" s="33"/>
      <c r="D3147" s="33"/>
      <c r="E3147" s="33"/>
      <c r="F3147" s="33"/>
      <c r="G3147" s="33"/>
      <c r="H3147" s="33"/>
      <c r="I3147" s="33"/>
      <c r="J3147" s="34"/>
      <c r="K3147" s="34"/>
      <c r="L3147" s="34"/>
      <c r="M3147" s="34"/>
      <c r="N3147" s="34"/>
      <c r="O3147" s="34"/>
      <c r="P3147" s="34"/>
      <c r="Q3147" s="34"/>
      <c r="R3147" s="34"/>
      <c r="S3147" s="106"/>
    </row>
    <row r="3148" spans="1:19">
      <c r="B3148" s="5">
        <v>2012</v>
      </c>
      <c r="C3148" s="33"/>
      <c r="D3148" s="33"/>
      <c r="E3148" s="33"/>
      <c r="F3148" s="33"/>
      <c r="G3148" s="33"/>
      <c r="H3148" s="33"/>
      <c r="I3148" s="34"/>
      <c r="J3148" s="34"/>
      <c r="K3148" s="34"/>
      <c r="L3148" s="34"/>
      <c r="M3148" s="34"/>
      <c r="N3148" s="34"/>
      <c r="O3148" s="34">
        <f>P3148+N3148</f>
        <v>12348.585333333334</v>
      </c>
      <c r="P3148" s="34">
        <v>12348.585333333334</v>
      </c>
      <c r="Q3148" s="34">
        <v>11787.286</v>
      </c>
      <c r="R3148" s="34">
        <v>11225.986666666668</v>
      </c>
      <c r="S3148" s="106">
        <v>10664.687333333335</v>
      </c>
    </row>
    <row r="3149" spans="1:19">
      <c r="B3149" s="5">
        <v>2011</v>
      </c>
      <c r="C3149" s="33"/>
      <c r="D3149" s="33"/>
      <c r="E3149" s="33"/>
      <c r="F3149" s="33"/>
      <c r="G3149" s="33"/>
      <c r="H3149" s="34"/>
      <c r="I3149" s="34"/>
      <c r="J3149" s="34"/>
      <c r="K3149" s="34"/>
      <c r="L3149" s="34"/>
      <c r="M3149" s="34"/>
      <c r="N3149" s="34"/>
      <c r="O3149" s="34">
        <f>P3149+N3149</f>
        <v>368931.80799999996</v>
      </c>
      <c r="P3149" s="34">
        <v>368931.80799999996</v>
      </c>
      <c r="Q3149" s="34">
        <v>351363.62666666659</v>
      </c>
      <c r="R3149" s="34">
        <v>333795.44533333328</v>
      </c>
      <c r="S3149" s="106">
        <v>316227.26399999997</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v>443333.33333333331</v>
      </c>
      <c r="P3158" s="34">
        <v>509834.40399999992</v>
      </c>
      <c r="Q3158" s="34">
        <v>467348.20366666664</v>
      </c>
      <c r="R3158" s="34">
        <v>424862.0033333333</v>
      </c>
      <c r="S3158" s="106">
        <v>316227.26399999997</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1252113.7266666666</v>
      </c>
      <c r="P3231" s="10">
        <f>SUM(P3139:P3230)</f>
        <v>1318614.7973333332</v>
      </c>
      <c r="Q3231" s="10">
        <f>SUM(Q3139:Q3230)</f>
        <v>1242165.7829999998</v>
      </c>
      <c r="R3231" s="10">
        <f>SUM(R3138:R3230)</f>
        <v>1165716.7686666665</v>
      </c>
      <c r="S3231" s="10">
        <f>SUM(S3138:S3230)</f>
        <v>1023119.2153333334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10934.5</v>
      </c>
      <c r="Q3236" s="34">
        <v>10359</v>
      </c>
      <c r="R3236" s="34">
        <v>9783.5</v>
      </c>
      <c r="S3236" s="106">
        <v>9208</v>
      </c>
    </row>
    <row r="3237" spans="1:19">
      <c r="A3237" s="37"/>
      <c r="B3237" s="5">
        <v>2018</v>
      </c>
      <c r="C3237" s="33"/>
      <c r="D3237" s="33"/>
      <c r="E3237" s="33"/>
      <c r="F3237" s="33"/>
      <c r="G3237" s="33"/>
      <c r="H3237" s="33"/>
      <c r="I3237" s="33"/>
      <c r="J3237" s="33"/>
      <c r="K3237" s="33"/>
      <c r="L3237" s="33"/>
      <c r="M3237" s="33"/>
      <c r="N3237" s="33"/>
      <c r="O3237" s="34">
        <v>340475.0158386621</v>
      </c>
      <c r="P3237" s="34">
        <v>322555.27816294302</v>
      </c>
      <c r="Q3237" s="34">
        <v>304635.540487224</v>
      </c>
      <c r="R3237" s="34">
        <v>286715.80281150492</v>
      </c>
      <c r="S3237" s="106">
        <v>268796.06513578584</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340475.0158386621</v>
      </c>
      <c r="P3326" s="10">
        <f>SUM(P3234:P3325)</f>
        <v>333489.77816294302</v>
      </c>
      <c r="Q3326" s="10">
        <f>SUM(Q3234:Q3325)</f>
        <v>314994.540487224</v>
      </c>
      <c r="R3326" s="10">
        <f>SUM(R3233:R3325)</f>
        <v>296499.30281150492</v>
      </c>
      <c r="S3326" s="10">
        <f>SUM(S3233:S3325)</f>
        <v>278004.06513578584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K1" zoomScaleNormal="100" workbookViewId="0">
      <pane ySplit="1" topLeftCell="A2" activePane="bottomLeft" state="frozen"/>
      <selection activeCell="A3293" sqref="A3293"/>
      <selection pane="bottomLeft" activeCell="Q4" sqref="Q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2024-08-09T06:02:07Z</dcterms:modified>
</cp:coreProperties>
</file>